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Evaluación y Seguimiento Ambiental/Plataformas/PdC/Morgan/Solicitud SMA/Respuesta/Anexos/Anexo 3/"/>
    </mc:Choice>
  </mc:AlternateContent>
  <xr:revisionPtr revIDLastSave="0" documentId="8_{736BE35D-DA1B-481B-812E-D926AECA686F}" xr6:coauthVersionLast="47" xr6:coauthVersionMax="47" xr10:uidLastSave="{00000000-0000-0000-0000-000000000000}"/>
  <bookViews>
    <workbookView xWindow="-120" yWindow="-120" windowWidth="29040" windowHeight="15840" xr2:uid="{474ADB32-5367-470C-AF06-524DC4E73BCB}"/>
  </bookViews>
  <sheets>
    <sheet name="RESUMEN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" i="3" l="1"/>
  <c r="K8" i="3" s="1"/>
  <c r="J7" i="3"/>
  <c r="K7" i="3" s="1"/>
  <c r="H8" i="3"/>
  <c r="H7" i="3"/>
  <c r="Q9" i="3" l="1"/>
  <c r="P9" i="3"/>
  <c r="O9" i="3"/>
  <c r="N9" i="3"/>
  <c r="M9" i="3"/>
  <c r="L9" i="3"/>
  <c r="J9" i="3"/>
  <c r="I9" i="3"/>
  <c r="G9" i="3"/>
  <c r="F9" i="3"/>
  <c r="K9" i="3" l="1"/>
  <c r="H9" i="3"/>
</calcChain>
</file>

<file path=xl/sharedStrings.xml><?xml version="1.0" encoding="utf-8"?>
<sst xmlns="http://schemas.openxmlformats.org/spreadsheetml/2006/main" count="26" uniqueCount="26">
  <si>
    <t>TORRES DEL PAINE</t>
  </si>
  <si>
    <t>MORGAN</t>
  </si>
  <si>
    <t>ALVAREZ Y ALVAREZ</t>
  </si>
  <si>
    <t>Centro</t>
  </si>
  <si>
    <t>Total general</t>
  </si>
  <si>
    <t>REGISTROS PLATAFORMA SERNAPESCA</t>
  </si>
  <si>
    <t>REGISTROS DE COSECHAS AMSA</t>
  </si>
  <si>
    <t>ABASTECIMIENTOS CAM</t>
  </si>
  <si>
    <t>PRODUCCIÓN</t>
  </si>
  <si>
    <t>Código Centro</t>
  </si>
  <si>
    <t>Especie</t>
  </si>
  <si>
    <t>Destino</t>
  </si>
  <si>
    <t>Unidades Guías Despachos</t>
  </si>
  <si>
    <t>Biomasa Guías Despachos</t>
  </si>
  <si>
    <t xml:space="preserve">  P.P. Despachos</t>
  </si>
  <si>
    <t>Unidades Cosechadas</t>
  </si>
  <si>
    <t xml:space="preserve">P.P. Cosechado </t>
  </si>
  <si>
    <t>Piezas Mortalidad Acopio</t>
  </si>
  <si>
    <t>Toneladas Mortalidad Acopio</t>
  </si>
  <si>
    <t xml:space="preserve"> Unidades Abastecidas</t>
  </si>
  <si>
    <t xml:space="preserve"> Toneladas Abastecidas</t>
  </si>
  <si>
    <t xml:space="preserve"> Toneladas puesta en obra</t>
  </si>
  <si>
    <t xml:space="preserve"> Toneladas Rechazo Planta</t>
  </si>
  <si>
    <t>Salar</t>
  </si>
  <si>
    <t>RESUMEN MORGAN  ESPECIE SALAR TEMPORADA COSECHA 2020-2021</t>
  </si>
  <si>
    <t>Biomasa Cosechada 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</si>
</sst>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_-;\-* #,##0.00_-;_-* &quot;-&quot;??_-;_-@_-"/>
    <numFmt numFmtId="165" formatCode="0.000"/>
    <numFmt numFmtId="166" formatCode="#,##0.000"/>
  </numFmts>
  <fonts count="8" x14ac:knownFonts="1">
    <font>
      <sz val="9"/>
      <color theme="1"/>
      <name val="Arial"/>
      <family val="2"/>
    </font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4" tint="-0.249977111117893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1" fillId="2" borderId="0" xfId="2" applyFill="1"/>
    <xf numFmtId="0" fontId="5" fillId="2" borderId="0" xfId="2" applyFont="1" applyFill="1" applyAlignment="1">
      <alignment horizontal="center" wrapText="1"/>
    </xf>
    <xf numFmtId="0" fontId="3" fillId="2" borderId="7" xfId="2" applyFont="1" applyFill="1" applyBorder="1" applyAlignment="1">
      <alignment horizontal="center" wrapText="1"/>
    </xf>
    <xf numFmtId="0" fontId="3" fillId="2" borderId="8" xfId="2" applyFont="1" applyFill="1" applyBorder="1" applyAlignment="1">
      <alignment horizontal="center" wrapText="1"/>
    </xf>
    <xf numFmtId="0" fontId="3" fillId="2" borderId="9" xfId="2" applyFont="1" applyFill="1" applyBorder="1" applyAlignment="1">
      <alignment horizontal="center" wrapText="1"/>
    </xf>
    <xf numFmtId="0" fontId="3" fillId="2" borderId="2" xfId="2" applyFont="1" applyFill="1" applyBorder="1" applyAlignment="1">
      <alignment horizontal="center" wrapText="1"/>
    </xf>
    <xf numFmtId="0" fontId="3" fillId="2" borderId="10" xfId="2" applyFont="1" applyFill="1" applyBorder="1" applyAlignment="1">
      <alignment horizontal="center" wrapText="1"/>
    </xf>
    <xf numFmtId="0" fontId="1" fillId="2" borderId="6" xfId="2" applyFill="1" applyBorder="1"/>
    <xf numFmtId="3" fontId="1" fillId="2" borderId="6" xfId="2" applyNumberFormat="1" applyFill="1" applyBorder="1"/>
    <xf numFmtId="4" fontId="1" fillId="2" borderId="6" xfId="2" applyNumberFormat="1" applyFill="1" applyBorder="1"/>
    <xf numFmtId="3" fontId="6" fillId="2" borderId="6" xfId="2" applyNumberFormat="1" applyFont="1" applyFill="1" applyBorder="1"/>
    <xf numFmtId="165" fontId="1" fillId="2" borderId="10" xfId="2" applyNumberFormat="1" applyFill="1" applyBorder="1"/>
    <xf numFmtId="3" fontId="1" fillId="2" borderId="9" xfId="2" applyNumberFormat="1" applyFill="1" applyBorder="1"/>
    <xf numFmtId="166" fontId="1" fillId="2" borderId="10" xfId="2" applyNumberFormat="1" applyFill="1" applyBorder="1"/>
    <xf numFmtId="165" fontId="1" fillId="2" borderId="0" xfId="2" applyNumberFormat="1" applyFill="1"/>
    <xf numFmtId="0" fontId="3" fillId="2" borderId="0" xfId="2" applyFont="1" applyFill="1"/>
    <xf numFmtId="3" fontId="1" fillId="2" borderId="0" xfId="2" applyNumberFormat="1" applyFill="1"/>
    <xf numFmtId="0" fontId="7" fillId="2" borderId="6" xfId="2" applyFont="1" applyFill="1" applyBorder="1"/>
    <xf numFmtId="3" fontId="7" fillId="2" borderId="6" xfId="2" applyNumberFormat="1" applyFont="1" applyFill="1" applyBorder="1"/>
    <xf numFmtId="4" fontId="7" fillId="2" borderId="6" xfId="2" applyNumberFormat="1" applyFont="1" applyFill="1" applyBorder="1"/>
    <xf numFmtId="165" fontId="7" fillId="2" borderId="10" xfId="2" applyNumberFormat="1" applyFont="1" applyFill="1" applyBorder="1"/>
    <xf numFmtId="3" fontId="7" fillId="2" borderId="9" xfId="2" applyNumberFormat="1" applyFont="1" applyFill="1" applyBorder="1"/>
    <xf numFmtId="166" fontId="7" fillId="2" borderId="10" xfId="2" applyNumberFormat="1" applyFont="1" applyFill="1" applyBorder="1"/>
    <xf numFmtId="166" fontId="7" fillId="2" borderId="0" xfId="2" applyNumberFormat="1" applyFont="1" applyFill="1"/>
    <xf numFmtId="0" fontId="7" fillId="2" borderId="0" xfId="2" applyFont="1" applyFill="1"/>
    <xf numFmtId="166" fontId="1" fillId="2" borderId="2" xfId="2" applyNumberFormat="1" applyFill="1" applyBorder="1"/>
    <xf numFmtId="166" fontId="7" fillId="2" borderId="2" xfId="2" applyNumberFormat="1" applyFont="1" applyFill="1" applyBorder="1"/>
    <xf numFmtId="166" fontId="1" fillId="2" borderId="9" xfId="2" applyNumberFormat="1" applyFill="1" applyBorder="1"/>
    <xf numFmtId="166" fontId="7" fillId="2" borderId="9" xfId="2" applyNumberFormat="1" applyFont="1" applyFill="1" applyBorder="1"/>
    <xf numFmtId="166" fontId="6" fillId="2" borderId="6" xfId="2" applyNumberFormat="1" applyFont="1" applyFill="1" applyBorder="1"/>
    <xf numFmtId="0" fontId="4" fillId="2" borderId="2" xfId="2" applyFont="1" applyFill="1" applyBorder="1" applyAlignment="1">
      <alignment horizontal="center" wrapText="1"/>
    </xf>
    <xf numFmtId="0" fontId="4" fillId="2" borderId="1" xfId="2" applyFont="1" applyFill="1" applyBorder="1" applyAlignment="1">
      <alignment horizontal="center" wrapText="1"/>
    </xf>
    <xf numFmtId="0" fontId="3" fillId="2" borderId="3" xfId="2" applyFont="1" applyFill="1" applyBorder="1" applyAlignment="1">
      <alignment horizontal="center" wrapText="1"/>
    </xf>
    <xf numFmtId="0" fontId="3" fillId="0" borderId="4" xfId="2" applyFont="1" applyBorder="1" applyAlignment="1">
      <alignment horizontal="center" wrapText="1"/>
    </xf>
    <xf numFmtId="0" fontId="3" fillId="0" borderId="5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1" fillId="0" borderId="5" xfId="2" applyBorder="1" applyAlignment="1">
      <alignment horizontal="center" wrapText="1"/>
    </xf>
    <xf numFmtId="0" fontId="3" fillId="2" borderId="11" xfId="2" applyFont="1" applyFill="1" applyBorder="1"/>
    <xf numFmtId="0" fontId="1" fillId="2" borderId="9" xfId="2" applyFill="1" applyBorder="1"/>
    <xf numFmtId="4" fontId="1" fillId="2" borderId="10" xfId="2" applyNumberFormat="1" applyFill="1" applyBorder="1"/>
    <xf numFmtId="0" fontId="7" fillId="2" borderId="9" xfId="2" applyFont="1" applyFill="1" applyBorder="1"/>
    <xf numFmtId="0" fontId="3" fillId="2" borderId="12" xfId="2" applyFont="1" applyFill="1" applyBorder="1"/>
    <xf numFmtId="3" fontId="3" fillId="2" borderId="13" xfId="2" applyNumberFormat="1" applyFont="1" applyFill="1" applyBorder="1"/>
    <xf numFmtId="4" fontId="3" fillId="2" borderId="13" xfId="2" applyNumberFormat="1" applyFont="1" applyFill="1" applyBorder="1"/>
    <xf numFmtId="3" fontId="6" fillId="2" borderId="13" xfId="2" applyNumberFormat="1" applyFont="1" applyFill="1" applyBorder="1"/>
    <xf numFmtId="166" fontId="6" fillId="2" borderId="13" xfId="2" applyNumberFormat="1" applyFont="1" applyFill="1" applyBorder="1"/>
    <xf numFmtId="4" fontId="3" fillId="2" borderId="14" xfId="2" applyNumberFormat="1" applyFont="1" applyFill="1" applyBorder="1"/>
    <xf numFmtId="0" fontId="3" fillId="2" borderId="15" xfId="2" applyFont="1" applyFill="1" applyBorder="1" applyAlignment="1">
      <alignment horizontal="center" vertical="center" wrapText="1"/>
    </xf>
    <xf numFmtId="0" fontId="3" fillId="2" borderId="16" xfId="2" applyFont="1" applyFill="1" applyBorder="1" applyAlignment="1">
      <alignment horizontal="center" vertical="center" wrapText="1"/>
    </xf>
    <xf numFmtId="0" fontId="3" fillId="2" borderId="15" xfId="2" applyFont="1" applyFill="1" applyBorder="1" applyAlignment="1">
      <alignment horizontal="center" wrapText="1"/>
    </xf>
    <xf numFmtId="0" fontId="3" fillId="2" borderId="17" xfId="2" applyFont="1" applyFill="1" applyBorder="1" applyAlignment="1">
      <alignment horizontal="center" wrapText="1"/>
    </xf>
    <xf numFmtId="0" fontId="3" fillId="2" borderId="11" xfId="2" applyFont="1" applyFill="1" applyBorder="1" applyAlignment="1">
      <alignment horizontal="center" wrapText="1"/>
    </xf>
    <xf numFmtId="3" fontId="7" fillId="2" borderId="9" xfId="2" applyNumberFormat="1" applyFont="1" applyFill="1" applyBorder="1" applyAlignment="1">
      <alignment horizontal="right"/>
    </xf>
    <xf numFmtId="3" fontId="3" fillId="2" borderId="12" xfId="2" applyNumberFormat="1" applyFont="1" applyFill="1" applyBorder="1"/>
    <xf numFmtId="165" fontId="3" fillId="2" borderId="14" xfId="2" applyNumberFormat="1" applyFont="1" applyFill="1" applyBorder="1"/>
    <xf numFmtId="166" fontId="3" fillId="2" borderId="18" xfId="2" applyNumberFormat="1" applyFont="1" applyFill="1" applyBorder="1"/>
    <xf numFmtId="166" fontId="3" fillId="2" borderId="12" xfId="2" applyNumberFormat="1" applyFont="1" applyFill="1" applyBorder="1"/>
    <xf numFmtId="166" fontId="3" fillId="2" borderId="14" xfId="2" applyNumberFormat="1" applyFont="1" applyFill="1" applyBorder="1"/>
    <xf numFmtId="0" fontId="3" fillId="2" borderId="19" xfId="2" applyFont="1" applyFill="1" applyBorder="1"/>
    <xf numFmtId="0" fontId="3" fillId="2" borderId="20" xfId="2" applyFont="1" applyFill="1" applyBorder="1" applyAlignment="1">
      <alignment horizontal="center" wrapText="1"/>
    </xf>
    <xf numFmtId="0" fontId="3" fillId="2" borderId="21" xfId="2" applyFont="1" applyFill="1" applyBorder="1"/>
    <xf numFmtId="0" fontId="1" fillId="2" borderId="10" xfId="2" applyFill="1" applyBorder="1"/>
    <xf numFmtId="0" fontId="7" fillId="2" borderId="10" xfId="2" applyFont="1" applyFill="1" applyBorder="1"/>
    <xf numFmtId="0" fontId="3" fillId="2" borderId="13" xfId="2" applyFont="1" applyFill="1" applyBorder="1"/>
    <xf numFmtId="0" fontId="3" fillId="2" borderId="14" xfId="2" applyFont="1" applyFill="1" applyBorder="1"/>
  </cellXfs>
  <cellStyles count="3">
    <cellStyle name="Millares 2" xfId="1" xr:uid="{182DE5E4-08A2-4619-BA70-B5834FE236CE}"/>
    <cellStyle name="Normal" xfId="0" builtinId="0"/>
    <cellStyle name="Normal 2" xfId="2" xr:uid="{208A8E0C-E008-4C5A-9F5D-F80261A310C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ADA5B-F84C-4066-B7B8-34BD35CB658F}">
  <dimension ref="B2:R12"/>
  <sheetViews>
    <sheetView tabSelected="1" zoomScaleNormal="100" workbookViewId="0">
      <selection activeCell="J27" sqref="J27"/>
    </sheetView>
  </sheetViews>
  <sheetFormatPr baseColWidth="10" defaultColWidth="11.140625" defaultRowHeight="15" x14ac:dyDescent="0.25"/>
  <cols>
    <col min="1" max="1" width="1.85546875" style="1" customWidth="1"/>
    <col min="2" max="2" width="10.42578125" style="1" customWidth="1"/>
    <col min="3" max="3" width="8.7109375" style="1" customWidth="1"/>
    <col min="4" max="4" width="7.7109375" style="1" customWidth="1"/>
    <col min="5" max="5" width="19.7109375" style="1" bestFit="1" customWidth="1"/>
    <col min="6" max="6" width="12.5703125" style="1" customWidth="1"/>
    <col min="7" max="7" width="11.140625" style="1"/>
    <col min="8" max="8" width="11.28515625" style="1" customWidth="1"/>
    <col min="9" max="9" width="12.85546875" style="1" customWidth="1"/>
    <col min="10" max="10" width="11.140625" style="1"/>
    <col min="11" max="11" width="11.5703125" style="1" customWidth="1"/>
    <col min="12" max="13" width="11.140625" style="1"/>
    <col min="14" max="14" width="12.85546875" style="1" customWidth="1"/>
    <col min="15" max="15" width="12.42578125" style="1" customWidth="1"/>
    <col min="16" max="16" width="11.140625" style="1"/>
    <col min="17" max="17" width="10.85546875" style="1" customWidth="1"/>
    <col min="18" max="18" width="15.140625" style="1" bestFit="1" customWidth="1"/>
    <col min="19" max="16384" width="11.140625" style="1"/>
  </cols>
  <sheetData>
    <row r="2" spans="2:18" ht="18.75" x14ac:dyDescent="0.3">
      <c r="B2" s="31" t="s">
        <v>24</v>
      </c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2:18" ht="19.5" thickBot="1" x14ac:dyDescent="0.3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18" ht="15.75" thickBot="1" x14ac:dyDescent="0.3">
      <c r="N4" s="33" t="s">
        <v>5</v>
      </c>
      <c r="O4" s="34"/>
      <c r="P4" s="34"/>
      <c r="Q4" s="35"/>
    </row>
    <row r="5" spans="2:18" ht="15.75" thickBot="1" x14ac:dyDescent="0.3">
      <c r="E5" s="33" t="s">
        <v>6</v>
      </c>
      <c r="F5" s="34"/>
      <c r="G5" s="34"/>
      <c r="H5" s="34"/>
      <c r="I5" s="34"/>
      <c r="J5" s="34"/>
      <c r="K5" s="35"/>
      <c r="L5" s="36"/>
      <c r="M5" s="37"/>
      <c r="N5" s="48" t="s">
        <v>7</v>
      </c>
      <c r="O5" s="49"/>
      <c r="P5" s="50" t="s">
        <v>8</v>
      </c>
      <c r="Q5" s="51"/>
    </row>
    <row r="6" spans="2:18" ht="45" x14ac:dyDescent="0.25">
      <c r="B6" s="59" t="s">
        <v>3</v>
      </c>
      <c r="C6" s="60" t="s">
        <v>9</v>
      </c>
      <c r="D6" s="61" t="s">
        <v>10</v>
      </c>
      <c r="E6" s="38" t="s">
        <v>11</v>
      </c>
      <c r="F6" s="3" t="s">
        <v>12</v>
      </c>
      <c r="G6" s="3" t="s">
        <v>13</v>
      </c>
      <c r="H6" s="3" t="s">
        <v>14</v>
      </c>
      <c r="I6" s="3" t="s">
        <v>15</v>
      </c>
      <c r="J6" s="3" t="s">
        <v>25</v>
      </c>
      <c r="K6" s="4" t="s">
        <v>16</v>
      </c>
      <c r="L6" s="52" t="s">
        <v>17</v>
      </c>
      <c r="M6" s="4" t="s">
        <v>18</v>
      </c>
      <c r="N6" s="5" t="s">
        <v>19</v>
      </c>
      <c r="O6" s="6" t="s">
        <v>20</v>
      </c>
      <c r="P6" s="5" t="s">
        <v>21</v>
      </c>
      <c r="Q6" s="7" t="s">
        <v>22</v>
      </c>
    </row>
    <row r="7" spans="2:18" x14ac:dyDescent="0.25">
      <c r="B7" s="39" t="s">
        <v>1</v>
      </c>
      <c r="C7" s="8">
        <v>120136</v>
      </c>
      <c r="D7" s="62" t="s">
        <v>23</v>
      </c>
      <c r="E7" s="39" t="s">
        <v>2</v>
      </c>
      <c r="F7" s="9">
        <v>150415</v>
      </c>
      <c r="G7" s="9">
        <v>1063429</v>
      </c>
      <c r="H7" s="10">
        <f t="shared" ref="H7:H8" si="0">+G7/F7</f>
        <v>7.0699664262207893</v>
      </c>
      <c r="I7" s="11">
        <v>152016</v>
      </c>
      <c r="J7" s="30">
        <f>1024815/1000</f>
        <v>1024.8150000000001</v>
      </c>
      <c r="K7" s="40">
        <f>+(J7*1000)/I7</f>
        <v>6.7414943163877483</v>
      </c>
      <c r="L7" s="13">
        <v>0</v>
      </c>
      <c r="M7" s="12">
        <v>0</v>
      </c>
      <c r="N7" s="13">
        <v>152016</v>
      </c>
      <c r="O7" s="26">
        <v>1024.8150000000001</v>
      </c>
      <c r="P7" s="28">
        <v>1023.2259999999999</v>
      </c>
      <c r="Q7" s="14">
        <v>1.589</v>
      </c>
    </row>
    <row r="8" spans="2:18" s="25" customFormat="1" x14ac:dyDescent="0.25">
      <c r="B8" s="41"/>
      <c r="C8" s="18"/>
      <c r="D8" s="63"/>
      <c r="E8" s="41" t="s">
        <v>0</v>
      </c>
      <c r="F8" s="19">
        <v>1069493</v>
      </c>
      <c r="G8" s="19">
        <v>7497366</v>
      </c>
      <c r="H8" s="20">
        <f t="shared" si="0"/>
        <v>7.0102057703977492</v>
      </c>
      <c r="I8" s="11">
        <v>1136369</v>
      </c>
      <c r="J8" s="30">
        <f>7412300.54/1000</f>
        <v>7412.3005400000002</v>
      </c>
      <c r="K8" s="40">
        <f>+(J8*1000)/I8</f>
        <v>6.5227936876137944</v>
      </c>
      <c r="L8" s="53">
        <v>0</v>
      </c>
      <c r="M8" s="21">
        <v>0</v>
      </c>
      <c r="N8" s="22">
        <v>1136389</v>
      </c>
      <c r="O8" s="27">
        <v>7412.5690000000004</v>
      </c>
      <c r="P8" s="29">
        <v>7359.1750000000002</v>
      </c>
      <c r="Q8" s="23">
        <v>53.393999999999998</v>
      </c>
      <c r="R8" s="24"/>
    </row>
    <row r="9" spans="2:18" ht="15.75" thickBot="1" x14ac:dyDescent="0.3">
      <c r="B9" s="42" t="s">
        <v>4</v>
      </c>
      <c r="C9" s="64"/>
      <c r="D9" s="65"/>
      <c r="E9" s="42"/>
      <c r="F9" s="43">
        <f>SUM(F7:F8)</f>
        <v>1219908</v>
      </c>
      <c r="G9" s="43">
        <f>SUM(G7:G8)</f>
        <v>8560795</v>
      </c>
      <c r="H9" s="44">
        <f>+G9/F9</f>
        <v>7.0175742760929509</v>
      </c>
      <c r="I9" s="45">
        <f t="shared" ref="I9:J9" si="1">SUM(I7:I8)</f>
        <v>1288385</v>
      </c>
      <c r="J9" s="46">
        <f t="shared" si="1"/>
        <v>8437.1155400000007</v>
      </c>
      <c r="K9" s="47">
        <f>+(J9*1000)/I9</f>
        <v>6.5485980820950269</v>
      </c>
      <c r="L9" s="54">
        <f t="shared" ref="L9:Q9" si="2">SUM(L7:L8)</f>
        <v>0</v>
      </c>
      <c r="M9" s="55">
        <f t="shared" si="2"/>
        <v>0</v>
      </c>
      <c r="N9" s="54">
        <f>SUM(N7:N8)</f>
        <v>1288405</v>
      </c>
      <c r="O9" s="56">
        <f t="shared" si="2"/>
        <v>8437.384</v>
      </c>
      <c r="P9" s="57">
        <f t="shared" si="2"/>
        <v>8382.4009999999998</v>
      </c>
      <c r="Q9" s="58">
        <f t="shared" si="2"/>
        <v>54.982999999999997</v>
      </c>
    </row>
    <row r="10" spans="2:18" x14ac:dyDescent="0.25">
      <c r="N10" s="17"/>
    </row>
    <row r="11" spans="2:18" x14ac:dyDescent="0.25">
      <c r="R11" s="15"/>
    </row>
    <row r="12" spans="2:18" s="16" customFormat="1" x14ac:dyDescent="0.25"/>
  </sheetData>
  <mergeCells count="6">
    <mergeCell ref="B2:Q2"/>
    <mergeCell ref="N4:Q4"/>
    <mergeCell ref="E5:K5"/>
    <mergeCell ref="L5:M5"/>
    <mergeCell ref="N5:O5"/>
    <mergeCell ref="P5:Q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17" ma:contentTypeDescription="Crear nuevo documento." ma:contentTypeScope="" ma:versionID="d1b2a870b5b5a13428cfebeef91ee82e">
  <xsd:schema xmlns:xsd="http://www.w3.org/2001/XMLSchema" xmlns:xs="http://www.w3.org/2001/XMLSchema" xmlns:p="http://schemas.microsoft.com/office/2006/metadata/properties" xmlns:ns2="d28595be-abeb-480d-b572-4c1fe07cb429" xmlns:ns3="37f32d48-cedf-415e-b768-f924ff017658" xmlns:ns4="2ac9ffa0-57dd-4e88-b8ed-ccb52b507cd7" targetNamespace="http://schemas.microsoft.com/office/2006/metadata/properties" ma:root="true" ma:fieldsID="61ed87ae19c632ee4075706ddbeef14d" ns2:_="" ns3:_="" ns4:_="">
    <xsd:import namespace="d28595be-abeb-480d-b572-4c1fe07cb429"/>
    <xsd:import namespace="37f32d48-cedf-415e-b768-f924ff017658"/>
    <xsd:import namespace="2ac9ffa0-57dd-4e88-b8ed-ccb52b507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d1f88f8-a41b-493f-84fd-2ac576691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32d48-cedf-415e-b768-f924ff017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9ffa0-57dd-4e88-b8ed-ccb52b507cd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c6a221a-1ebe-4e1c-89e6-708e648fac49}" ma:internalName="TaxCatchAll" ma:showField="CatchAllData" ma:web="2ac9ffa0-57dd-4e88-b8ed-ccb52b507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656241C-8141-4102-8719-62D4FE4E70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D8DE270-7DE1-4E66-BB41-B4FCD92589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595be-abeb-480d-b572-4c1fe07cb429"/>
    <ds:schemaRef ds:uri="37f32d48-cedf-415e-b768-f924ff017658"/>
    <ds:schemaRef ds:uri="2ac9ffa0-57dd-4e88-b8ed-ccb52b507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Cecilia Oriana Coñuecar Maldonado</dc:creator>
  <cp:lastModifiedBy>Kothe Andrea González Bize</cp:lastModifiedBy>
  <dcterms:created xsi:type="dcterms:W3CDTF">2022-07-14T19:33:16Z</dcterms:created>
  <dcterms:modified xsi:type="dcterms:W3CDTF">2022-07-27T16:22:16Z</dcterms:modified>
</cp:coreProperties>
</file>